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4 от 28.07.2023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'2019'!$A$1:$I$93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82" i="1" l="1"/>
  <c r="I82" i="1" s="1"/>
  <c r="F80" i="1"/>
  <c r="H80" i="1" s="1"/>
  <c r="I80" i="1" s="1"/>
  <c r="F79" i="1"/>
  <c r="H79" i="1" s="1"/>
  <c r="I79" i="1" s="1"/>
  <c r="G78" i="1"/>
  <c r="F78" i="1"/>
  <c r="F77" i="1"/>
  <c r="H77" i="1" s="1"/>
  <c r="I77" i="1" s="1"/>
  <c r="F76" i="1"/>
  <c r="H76" i="1" s="1"/>
  <c r="I76" i="1" s="1"/>
  <c r="F75" i="1"/>
  <c r="H75" i="1" s="1"/>
  <c r="I75" i="1" s="1"/>
  <c r="F74" i="1"/>
  <c r="H74" i="1" s="1"/>
  <c r="I74" i="1" s="1"/>
  <c r="E73" i="1"/>
  <c r="F73" i="1" s="1"/>
  <c r="H73" i="1" s="1"/>
  <c r="I73" i="1" s="1"/>
  <c r="H72" i="1"/>
  <c r="I72" i="1" s="1"/>
  <c r="H71" i="1"/>
  <c r="I71" i="1" s="1"/>
  <c r="I70" i="1"/>
  <c r="H69" i="1"/>
  <c r="I69" i="1" s="1"/>
  <c r="E68" i="1"/>
  <c r="F68" i="1" s="1"/>
  <c r="H68" i="1" s="1"/>
  <c r="I68" i="1" s="1"/>
  <c r="E67" i="1"/>
  <c r="F67" i="1" s="1"/>
  <c r="H67" i="1" s="1"/>
  <c r="I67" i="1" s="1"/>
  <c r="H66" i="1"/>
  <c r="I66" i="1" s="1"/>
  <c r="E65" i="1"/>
  <c r="F65" i="1" s="1"/>
  <c r="H65" i="1" s="1"/>
  <c r="I65" i="1" s="1"/>
  <c r="H64" i="1"/>
  <c r="I64" i="1" s="1"/>
  <c r="H63" i="1"/>
  <c r="I63" i="1" s="1"/>
  <c r="H62" i="1"/>
  <c r="I62" i="1" s="1"/>
  <c r="H61" i="1"/>
  <c r="I61" i="1" s="1"/>
  <c r="G61" i="1"/>
  <c r="E60" i="1"/>
  <c r="F60" i="1" s="1"/>
  <c r="H60" i="1" s="1"/>
  <c r="I60" i="1" s="1"/>
  <c r="H59" i="1"/>
  <c r="I59" i="1" s="1"/>
  <c r="F58" i="1"/>
  <c r="H58" i="1" s="1"/>
  <c r="I58" i="1" s="1"/>
  <c r="H57" i="1"/>
  <c r="I57" i="1" s="1"/>
  <c r="H56" i="1"/>
  <c r="I56" i="1" s="1"/>
  <c r="F55" i="1"/>
  <c r="H55" i="1" s="1"/>
  <c r="I55" i="1" s="1"/>
  <c r="F54" i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E50" i="1"/>
  <c r="F50" i="1" s="1"/>
  <c r="H50" i="1" s="1"/>
  <c r="I50" i="1" s="1"/>
  <c r="E49" i="1"/>
  <c r="F49" i="1" s="1"/>
  <c r="H49" i="1" s="1"/>
  <c r="I49" i="1" s="1"/>
  <c r="E48" i="1"/>
  <c r="F48" i="1" s="1"/>
  <c r="H48" i="1" s="1"/>
  <c r="I48" i="1" s="1"/>
  <c r="H47" i="1"/>
  <c r="I47" i="1" s="1"/>
  <c r="G46" i="1"/>
  <c r="H46" i="1" s="1"/>
  <c r="I46" i="1" s="1"/>
  <c r="E45" i="1"/>
  <c r="F45" i="1" s="1"/>
  <c r="H45" i="1" s="1"/>
  <c r="I45" i="1" s="1"/>
  <c r="E44" i="1"/>
  <c r="F44" i="1" s="1"/>
  <c r="H44" i="1" s="1"/>
  <c r="I44" i="1" s="1"/>
  <c r="E43" i="1"/>
  <c r="F43" i="1" s="1"/>
  <c r="H43" i="1" s="1"/>
  <c r="I43" i="1" s="1"/>
  <c r="E42" i="1"/>
  <c r="F42" i="1" s="1"/>
  <c r="H42" i="1" s="1"/>
  <c r="I42" i="1" s="1"/>
  <c r="E41" i="1"/>
  <c r="F41" i="1" s="1"/>
  <c r="H41" i="1" s="1"/>
  <c r="I41" i="1" s="1"/>
  <c r="H40" i="1"/>
  <c r="I40" i="1" s="1"/>
  <c r="E39" i="1"/>
  <c r="F39" i="1" s="1"/>
  <c r="H39" i="1" s="1"/>
  <c r="I39" i="1" s="1"/>
  <c r="E38" i="1"/>
  <c r="F38" i="1" s="1"/>
  <c r="H38" i="1" s="1"/>
  <c r="I38" i="1" s="1"/>
  <c r="H37" i="1"/>
  <c r="I37" i="1" s="1"/>
  <c r="H36" i="1"/>
  <c r="I36" i="1" s="1"/>
  <c r="E35" i="1"/>
  <c r="F35" i="1" s="1"/>
  <c r="H35" i="1" s="1"/>
  <c r="I35" i="1" s="1"/>
  <c r="E34" i="1"/>
  <c r="F34" i="1" s="1"/>
  <c r="H34" i="1" s="1"/>
  <c r="I34" i="1" s="1"/>
  <c r="E33" i="1"/>
  <c r="F33" i="1" s="1"/>
  <c r="H33" i="1" s="1"/>
  <c r="I33" i="1" s="1"/>
  <c r="E32" i="1"/>
  <c r="F32" i="1" s="1"/>
  <c r="H32" i="1" s="1"/>
  <c r="I32" i="1" s="1"/>
  <c r="F31" i="1"/>
  <c r="H31" i="1" s="1"/>
  <c r="I31" i="1" s="1"/>
  <c r="E31" i="1"/>
  <c r="E30" i="1"/>
  <c r="F30" i="1" s="1"/>
  <c r="H30" i="1" s="1"/>
  <c r="I30" i="1" s="1"/>
  <c r="E29" i="1"/>
  <c r="F29" i="1" s="1"/>
  <c r="H29" i="1" s="1"/>
  <c r="I29" i="1" s="1"/>
  <c r="E28" i="1"/>
  <c r="F28" i="1" s="1"/>
  <c r="H28" i="1" s="1"/>
  <c r="I28" i="1" s="1"/>
  <c r="E27" i="1"/>
  <c r="F27" i="1" s="1"/>
  <c r="H27" i="1" s="1"/>
  <c r="H78" i="1" l="1"/>
  <c r="I78" i="1" s="1"/>
  <c r="I27" i="1"/>
  <c r="H81" i="1"/>
  <c r="I81" i="1" l="1"/>
  <c r="H83" i="1"/>
  <c r="I83" i="1" l="1"/>
  <c r="H84" i="1"/>
  <c r="I84" i="1" l="1"/>
  <c r="I85" i="1"/>
</calcChain>
</file>

<file path=xl/sharedStrings.xml><?xml version="1.0" encoding="utf-8"?>
<sst xmlns="http://schemas.openxmlformats.org/spreadsheetml/2006/main" count="192" uniqueCount="152">
  <si>
    <t xml:space="preserve">к постановлению </t>
  </si>
  <si>
    <t>администрации МОГО "Ухта"</t>
  </si>
  <si>
    <t>Наименование улицы</t>
  </si>
  <si>
    <t>Геологов</t>
  </si>
  <si>
    <t>№ дома</t>
  </si>
  <si>
    <t>13</t>
  </si>
  <si>
    <t>Год постройки</t>
  </si>
  <si>
    <t>2016</t>
  </si>
  <si>
    <t>Тип дома  (квартирного, иное)</t>
  </si>
  <si>
    <t xml:space="preserve">Кирпичный, благоустроенный, квартирного типа </t>
  </si>
  <si>
    <t>Этажность</t>
  </si>
  <si>
    <t>3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</si>
  <si>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</si>
  <si>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</si>
  <si>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</si>
  <si>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</si>
  <si>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</si>
  <si>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</si>
  <si>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</si>
  <si>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</si>
  <si>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 xml:space="preserve">Периодичность выполнения работ и оказания услуг, сроки исполнения на год 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</si>
  <si>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</si>
  <si>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</si>
  <si>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</si>
  <si>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</si>
  <si>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</si>
  <si>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I. Санитарное содержание помещений общего пользования</t>
  </si>
  <si>
    <t>51-001</t>
  </si>
  <si>
    <t>Влажное подметание лестничных площадок 1этажа</t>
  </si>
  <si>
    <t>100 м2</t>
  </si>
  <si>
    <t>51-001 пр</t>
  </si>
  <si>
    <t>Влажное подметание лестничных площадок 2-3этаж</t>
  </si>
  <si>
    <t>51-009</t>
  </si>
  <si>
    <t>Мытье лестничных площадок 1этажа</t>
  </si>
  <si>
    <t>51-009 пр</t>
  </si>
  <si>
    <t>Мытье лестничных площадок 2-3этаж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</si>
  <si>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</si>
  <si>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</si>
  <si>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</si>
  <si>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</si>
  <si>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</si>
  <si>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</si>
  <si>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</si>
  <si>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</si>
  <si>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</si>
  <si>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</si>
  <si>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</si>
  <si>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</si>
  <si>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>Летная уборка</t>
  </si>
  <si>
    <t>53-001</t>
  </si>
  <si>
    <t>Подметание территории 1 класса с усовершенствованым покрытием</t>
  </si>
  <si>
    <t>1000 м2</t>
  </si>
  <si>
    <t xml:space="preserve">53-020 </t>
  </si>
  <si>
    <t xml:space="preserve">Уборка газонов </t>
  </si>
  <si>
    <t>Зимняя уборка</t>
  </si>
  <si>
    <t xml:space="preserve"> 54-003</t>
  </si>
  <si>
    <t>Подметание свежего снега без предварительной обработки территории 1 класса с усовершенствованным покрытием (крылец и входных площадок)</t>
  </si>
  <si>
    <t xml:space="preserve"> 54-013</t>
  </si>
  <si>
    <t>Сдвигание снега в дни снегопада (тротуар со стороны подъездов)</t>
  </si>
  <si>
    <t>54-022 пр</t>
  </si>
  <si>
    <t>Очистка крылец и входных площадок от уплотненного снега</t>
  </si>
  <si>
    <t xml:space="preserve">54-043 </t>
  </si>
  <si>
    <t xml:space="preserve">Зимняя уборка газонов (при сходе снега) </t>
  </si>
  <si>
    <t xml:space="preserve"> 54-025</t>
  </si>
  <si>
    <t>Пескопосыпка территории: крыльца и тротуары</t>
  </si>
  <si>
    <t>прим.</t>
  </si>
  <si>
    <t>Стоимость песка</t>
  </si>
  <si>
    <t>1м3</t>
  </si>
  <si>
    <t>III. Проведение технических осмотров и мелкий ремонт</t>
  </si>
  <si>
    <t>42-001</t>
  </si>
  <si>
    <t>Весенне-осенний осмотр кровли</t>
  </si>
  <si>
    <t>1раза в год</t>
  </si>
  <si>
    <t>42-009</t>
  </si>
  <si>
    <t>Весенне-осенний осмотр наружней отделки</t>
  </si>
  <si>
    <t>1 раза в год</t>
  </si>
  <si>
    <t xml:space="preserve"> 42-011</t>
  </si>
  <si>
    <t>Осмотр СО и ГВС в начале и конце отопительного сезона</t>
  </si>
  <si>
    <t>2 раза в год</t>
  </si>
  <si>
    <t xml:space="preserve"> 42-011 пр</t>
  </si>
  <si>
    <t>Осмотр системы холодного водоснабжения и водоотведения</t>
  </si>
  <si>
    <t>42-013</t>
  </si>
  <si>
    <t>Осмотр электоосетей, арматуры и электрооборудования на чердаках и подвалах</t>
  </si>
  <si>
    <t xml:space="preserve"> 42-014</t>
  </si>
  <si>
    <t>Осмотр вводных электрических щитков</t>
  </si>
  <si>
    <t>100 шт.</t>
  </si>
  <si>
    <t>2-1-1а</t>
  </si>
  <si>
    <t>Проверка дымоходов</t>
  </si>
  <si>
    <t>шт</t>
  </si>
  <si>
    <t>4 раза в год</t>
  </si>
  <si>
    <t>2-1-1б</t>
  </si>
  <si>
    <t>Проверка вентканалов</t>
  </si>
  <si>
    <t>3 раз в год</t>
  </si>
  <si>
    <t>IV. Содержание иных элементов муниципального дома</t>
  </si>
  <si>
    <t>Электроснабжение</t>
  </si>
  <si>
    <t>33-052 пр</t>
  </si>
  <si>
    <t>Техническое обслуживание ВРЩ жилых домов</t>
  </si>
  <si>
    <t>Кровля</t>
  </si>
  <si>
    <t>пр. 54-041</t>
  </si>
  <si>
    <t>Очистка кровли от слежавшегося снега со сбрасыванием сосулек</t>
  </si>
  <si>
    <t>3 раза в год и по мере необходимости</t>
  </si>
  <si>
    <t>Автовышка</t>
  </si>
  <si>
    <t>м/час</t>
  </si>
  <si>
    <t>по мере необходимости</t>
  </si>
  <si>
    <t>V. Подготовка многоквартирного дома к сезонной эксплуатации.</t>
  </si>
  <si>
    <t>Отопление</t>
  </si>
  <si>
    <t>31-065</t>
  </si>
  <si>
    <t>Ликвидация воздушных пробок в стояках СО</t>
  </si>
  <si>
    <t>31-053</t>
  </si>
  <si>
    <t>Промывка системы центрального отопления</t>
  </si>
  <si>
    <t>100 м3 здания</t>
  </si>
  <si>
    <t>1 раз в год</t>
  </si>
  <si>
    <t>31-045</t>
  </si>
  <si>
    <t>Проверка на прогрев отопительных приборов с регулировкой</t>
  </si>
  <si>
    <t>прибор</t>
  </si>
  <si>
    <t>1 раз при запуске СО и по мере необходимости</t>
  </si>
  <si>
    <t>31-043 пр</t>
  </si>
  <si>
    <t>Спуск и наполнение воды системы (ГВС, СО) без осмотра</t>
  </si>
  <si>
    <t>1000 м3</t>
  </si>
  <si>
    <t>31-068</t>
  </si>
  <si>
    <t>Гидравлические испытания трубопроводов СО</t>
  </si>
  <si>
    <t>100 м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</si>
  <si>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</si>
  <si>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</si>
  <si>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</si>
  <si>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</si>
  <si>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Газовое оборудование </t>
  </si>
  <si>
    <t>Визуальная проверка состояния окраски и креплений наружнего (фасадного) газопровода</t>
  </si>
  <si>
    <t>10 м</t>
  </si>
  <si>
    <t>Визуальная проверка состояния окраски и креплений внутридомового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</si>
  <si>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</si>
  <si>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</si>
  <si>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</si>
  <si>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32 мм</t>
  </si>
  <si>
    <t>стык</t>
  </si>
  <si>
    <t>Смазка газового крана диаметром до 20 мм</t>
  </si>
  <si>
    <t>кран</t>
  </si>
  <si>
    <t>Аварийное обслуживание</t>
  </si>
  <si>
    <t>м2</t>
  </si>
  <si>
    <t>ежедневно</t>
  </si>
  <si>
    <t>Дератизация</t>
  </si>
  <si>
    <t xml:space="preserve">Обслуживание теплового узла (с автоматическим регулированием)          </t>
  </si>
  <si>
    <t>шт.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</si>
  <si>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</si>
  <si>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</si>
  <si>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</si>
  <si>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</si>
  <si>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</si>
  <si>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 xml:space="preserve">В связи с тем, что благоустройство дворовой территории застройщиком будет выполнено в весенне-летний период, оплата по разделу 2 будет включена по фактическому завершению работ.    </t>
  </si>
  <si>
    <t>Приложение № 9</t>
  </si>
  <si>
    <t>от 28 июля 2023 г. № 1924</t>
  </si>
  <si>
    <t>Перечень работ, услуг по управлению, содержанию и текущему ремонту общего имущества собственников помещений</t>
  </si>
  <si>
    <t xml:space="preserve"> в многоквартирном  доме № 13 по ул. Геологов,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</si>
</sst>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6" x14ac:knownFonts="1">
    <font>
      <sz val="11"/>
      <color rgb="FF000000"/>
      <name val="Calibri"/>
      <family val="2"/>
      <charset val="204"/>
    </font>
    <font>
      <b/>
      <i/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1"/>
      <name val="Times New Roman"/>
      <family val="1"/>
      <charset val="204"/>
    </font>
    <font>
      <b/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FFFFFF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name val="Calibri"/>
      <family val="2"/>
      <charset val="204"/>
    </font>
    <font>
      <b/>
      <sz val="11"/>
      <color rgb="FFFFFFF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4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4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4" fontId="18" fillId="0" borderId="0" xfId="0" applyNumberFormat="1" applyFont="1" applyBorder="1" applyAlignment="1">
      <alignment horizontal="right" vertical="center" wrapText="1"/>
    </xf>
    <xf numFmtId="2" fontId="19" fillId="0" borderId="0" xfId="0" applyNumberFormat="1" applyFont="1"/>
    <xf numFmtId="0" fontId="17" fillId="0" borderId="0" xfId="0" applyFont="1" applyBorder="1" applyAlignment="1">
      <alignment vertical="center" wrapText="1"/>
    </xf>
    <xf numFmtId="2" fontId="21" fillId="0" borderId="0" xfId="0" applyNumberFormat="1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2" fontId="20" fillId="0" borderId="0" xfId="0" applyNumberFormat="1" applyFont="1"/>
    <xf numFmtId="0" fontId="19" fillId="2" borderId="0" xfId="0" applyFont="1" applyFill="1"/>
    <xf numFmtId="0" fontId="1" fillId="0" borderId="0" xfId="0" applyFont="1" applyBorder="1" applyAlignment="1">
      <alignment vertical="center" wrapText="1"/>
    </xf>
    <xf numFmtId="0" fontId="2" fillId="3" borderId="0" xfId="0" applyFont="1" applyFill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3" fillId="2" borderId="0" xfId="0" applyFont="1" applyFill="1" applyBorder="1" applyAlignment="1"/>
    <xf numFmtId="0" fontId="2" fillId="3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5" fillId="3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view="pageBreakPreview" topLeftCell="A71" zoomScaleNormal="95" zoomScaleSheetLayoutView="100" workbookViewId="0">
      <selection activeCell="A22" sqref="A22:I22"/>
    </sheetView>
  </sheetViews>
  <sheetFormatPr defaultColWidth="9" defaultRowHeight="15" x14ac:dyDescent="0.25"/>
  <cols>
    <col min="1" max="1" width="11.85546875" style="1" customWidth="1"/>
    <col min="2" max="2" width="42.85546875" style="1" customWidth="1"/>
    <col min="3" max="3" width="9.140625" style="2" customWidth="1"/>
    <col min="4" max="4" width="14.140625" style="2" customWidth="1"/>
    <col min="5" max="5" width="10.85546875" style="2" customWidth="1"/>
    <col min="6" max="6" width="12.140625" style="1" customWidth="1"/>
    <col min="7" max="7" width="12.28515625" style="1" customWidth="1"/>
    <col min="8" max="8" width="11.85546875" style="1" customWidth="1"/>
    <col min="9" max="9" width="10.140625" style="3" customWidth="1"/>
    <col min="10" max="10" width="9.140625" style="3" customWidth="1"/>
  </cols>
  <sheetData>
    <row r="1" spans="1:10" ht="18.75" hidden="1" customHeight="1" x14ac:dyDescent="0.25">
      <c r="A1" s="52"/>
      <c r="B1" s="52"/>
      <c r="C1" s="52"/>
      <c r="D1" s="52"/>
      <c r="E1" s="72"/>
      <c r="F1" s="72"/>
      <c r="G1" s="72"/>
      <c r="H1" s="72"/>
      <c r="I1" s="72"/>
      <c r="J1" s="52"/>
    </row>
    <row r="2" spans="1:10" ht="18.75" hidden="1" customHeight="1" x14ac:dyDescent="0.25">
      <c r="A2" s="52"/>
      <c r="B2" s="52"/>
      <c r="C2" s="52"/>
      <c r="D2" s="52"/>
      <c r="E2" s="72"/>
      <c r="F2" s="72"/>
      <c r="G2" s="72"/>
      <c r="H2" s="72"/>
      <c r="I2" s="72"/>
      <c r="J2" s="52"/>
    </row>
    <row r="3" spans="1:10" ht="18.75" hidden="1" customHeight="1" x14ac:dyDescent="0.25">
      <c r="A3" s="52"/>
      <c r="B3" s="52"/>
      <c r="C3" s="52"/>
      <c r="D3" s="52"/>
      <c r="E3" s="53"/>
      <c r="F3" s="53"/>
      <c r="G3" s="53"/>
      <c r="H3" s="53"/>
      <c r="I3" s="57"/>
      <c r="J3" s="52"/>
    </row>
    <row r="4" spans="1:10" ht="25.5" hidden="1" customHeight="1" x14ac:dyDescent="0.25">
      <c r="A4" s="52"/>
      <c r="B4" s="52"/>
      <c r="C4" s="52"/>
      <c r="D4" s="52"/>
      <c r="E4" s="72"/>
      <c r="F4" s="72"/>
      <c r="G4" s="72"/>
      <c r="H4" s="72"/>
      <c r="I4" s="72"/>
      <c r="J4" s="52"/>
    </row>
    <row r="5" spans="1:10" s="3" customFormat="1" ht="21.75" customHeight="1" x14ac:dyDescent="0.25">
      <c r="A5" s="52"/>
      <c r="B5" s="52"/>
      <c r="C5" s="52"/>
      <c r="D5" s="52"/>
      <c r="E5" s="58"/>
      <c r="F5" s="78" t="s">
        <v>148</v>
      </c>
      <c r="G5" s="78"/>
      <c r="H5" s="78"/>
      <c r="I5" s="78"/>
      <c r="J5" s="52"/>
    </row>
    <row r="6" spans="1:10" s="3" customFormat="1" ht="18.75" customHeight="1" x14ac:dyDescent="0.25">
      <c r="A6" s="52"/>
      <c r="B6" s="52"/>
      <c r="C6" s="52"/>
      <c r="D6" s="52"/>
      <c r="E6" s="58"/>
      <c r="F6" s="78" t="s">
        <v>0</v>
      </c>
      <c r="G6" s="78"/>
      <c r="H6" s="78"/>
      <c r="I6" s="78"/>
      <c r="J6" s="52"/>
    </row>
    <row r="7" spans="1:10" s="3" customFormat="1" ht="19.5" customHeight="1" x14ac:dyDescent="0.25">
      <c r="A7" s="52"/>
      <c r="B7" s="52"/>
      <c r="C7" s="52"/>
      <c r="D7" s="52"/>
      <c r="E7" s="58"/>
      <c r="F7" s="78" t="s">
        <v>1</v>
      </c>
      <c r="G7" s="78"/>
      <c r="H7" s="78"/>
      <c r="I7" s="78"/>
      <c r="J7" s="52"/>
    </row>
    <row r="8" spans="1:10" s="3" customFormat="1" ht="14.25" customHeight="1" x14ac:dyDescent="0.25">
      <c r="A8" s="52"/>
      <c r="B8" s="52"/>
      <c r="C8" s="52"/>
      <c r="D8" s="52"/>
      <c r="E8" s="58"/>
      <c r="F8" s="78" t="s">
        <v>149</v>
      </c>
      <c r="G8" s="78"/>
      <c r="H8" s="78"/>
      <c r="I8" s="78"/>
      <c r="J8" s="52"/>
    </row>
    <row r="9" spans="1:10" s="3" customFormat="1" ht="17.25" hidden="1" customHeight="1" x14ac:dyDescent="0.25">
      <c r="A9" s="52"/>
      <c r="B9" s="52"/>
      <c r="C9" s="52"/>
      <c r="D9" s="52"/>
      <c r="E9" s="58"/>
      <c r="F9" s="77"/>
      <c r="G9" s="77"/>
      <c r="H9" s="77"/>
      <c r="I9" s="77"/>
      <c r="J9" s="52"/>
    </row>
    <row r="10" spans="1:10" ht="7.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</row>
    <row r="11" spans="1:10" ht="12.95" customHeight="1" x14ac:dyDescent="0.25">
      <c r="A11" s="5"/>
      <c r="B11" s="8" t="s">
        <v>2</v>
      </c>
      <c r="C11" s="59" t="s">
        <v>3</v>
      </c>
      <c r="D11" s="59"/>
      <c r="E11" s="9"/>
      <c r="F11" s="6"/>
      <c r="G11" s="7"/>
      <c r="H11" s="7"/>
    </row>
    <row r="12" spans="1:10" ht="12.95" customHeight="1" x14ac:dyDescent="0.25">
      <c r="A12" s="5"/>
      <c r="B12" s="8" t="s">
        <v>4</v>
      </c>
      <c r="C12" s="62" t="s">
        <v>5</v>
      </c>
      <c r="D12" s="62"/>
      <c r="E12" s="9"/>
      <c r="F12" s="6"/>
      <c r="G12" s="7"/>
      <c r="H12" s="7"/>
    </row>
    <row r="13" spans="1:10" ht="12.95" customHeight="1" x14ac:dyDescent="0.25">
      <c r="A13" s="5"/>
      <c r="B13" s="8" t="s">
        <v>6</v>
      </c>
      <c r="C13" s="62" t="s">
        <v>7</v>
      </c>
      <c r="D13" s="62"/>
      <c r="E13" s="9"/>
      <c r="F13" s="6"/>
      <c r="G13" s="7"/>
      <c r="H13" s="7"/>
    </row>
    <row r="14" spans="1:10" ht="36.75" customHeight="1" x14ac:dyDescent="0.25">
      <c r="A14" s="5"/>
      <c r="B14" s="8" t="s">
        <v>8</v>
      </c>
      <c r="C14" s="63" t="s">
        <v>9</v>
      </c>
      <c r="D14" s="63"/>
      <c r="E14" s="9"/>
      <c r="F14" s="9"/>
      <c r="G14" s="10"/>
      <c r="H14" s="10"/>
    </row>
    <row r="15" spans="1:10" ht="12.95" customHeight="1" x14ac:dyDescent="0.25">
      <c r="A15" s="5"/>
      <c r="B15" s="8" t="s">
        <v>10</v>
      </c>
      <c r="C15" s="62" t="s">
        <v>11</v>
      </c>
      <c r="D15" s="62"/>
      <c r="E15" s="9"/>
      <c r="F15" s="9" t="s">
        <v>12</v>
      </c>
      <c r="G15" s="10"/>
      <c r="H15" s="10"/>
    </row>
    <row r="16" spans="1:10" ht="12.95" customHeight="1" x14ac:dyDescent="0.25">
      <c r="A16" s="5"/>
      <c r="B16" s="8" t="s">
        <v>13</v>
      </c>
      <c r="C16" s="59">
        <v>3</v>
      </c>
      <c r="D16" s="59"/>
      <c r="E16" s="9"/>
      <c r="F16" s="9"/>
      <c r="G16" s="10"/>
      <c r="H16" s="10"/>
    </row>
    <row r="17" spans="1:13" ht="12.95" customHeight="1" x14ac:dyDescent="0.25">
      <c r="A17" s="5"/>
      <c r="B17" s="8" t="s">
        <v>14</v>
      </c>
      <c r="C17" s="59">
        <v>36</v>
      </c>
      <c r="D17" s="59"/>
      <c r="E17" s="9"/>
      <c r="F17" s="9"/>
      <c r="G17" s="10"/>
      <c r="H17" s="10"/>
    </row>
    <row r="18" spans="1:13" ht="12.95" customHeight="1" x14ac:dyDescent="0.25">
      <c r="A18" s="5"/>
      <c r="B18" s="8" t="s">
        <v>15</v>
      </c>
      <c r="C18" s="61">
        <v>1831.7</v>
      </c>
      <c r="D18" s="61"/>
      <c r="E18" s="9"/>
      <c r="F18" s="9"/>
      <c r="G18" s="10"/>
      <c r="H18" s="10"/>
    </row>
    <row r="19" spans="1:13" ht="13.5" customHeight="1" x14ac:dyDescent="0.25">
      <c r="A19" s="5"/>
      <c r="B19" s="8" t="s">
        <v>16</v>
      </c>
      <c r="C19" s="61">
        <v>1669</v>
      </c>
      <c r="D19" s="61"/>
      <c r="E19" s="9"/>
      <c r="F19" s="9"/>
      <c r="G19" s="10"/>
      <c r="H19" s="10"/>
    </row>
    <row r="20" spans="1:13" s="3" customFormat="1" ht="13.5" customHeight="1" x14ac:dyDescent="0.25">
      <c r="A20" s="5"/>
      <c r="B20" s="55"/>
      <c r="C20" s="56"/>
      <c r="D20" s="56"/>
      <c r="E20" s="9"/>
      <c r="F20" s="9"/>
      <c r="G20" s="10"/>
      <c r="H20" s="10"/>
    </row>
    <row r="21" spans="1:13" ht="15.75" x14ac:dyDescent="0.25">
      <c r="A21" s="60" t="s">
        <v>150</v>
      </c>
      <c r="B21" s="60"/>
      <c r="C21" s="60"/>
      <c r="D21" s="60"/>
      <c r="E21" s="60"/>
      <c r="F21" s="60"/>
      <c r="G21" s="60"/>
      <c r="H21" s="60"/>
      <c r="I21" s="60"/>
      <c r="J21" s="54"/>
    </row>
    <row r="22" spans="1:13" ht="15.75" customHeight="1" x14ac:dyDescent="0.25">
      <c r="A22" s="60" t="s">
        <v>151</v>
      </c>
      <c r="B22" s="60"/>
      <c r="C22" s="60"/>
      <c r="D22" s="60"/>
      <c r="E22" s="60"/>
      <c r="F22" s="60"/>
      <c r="G22" s="60"/>
      <c r="H22" s="60"/>
      <c r="I22" s="60"/>
      <c r="J22" s="54"/>
    </row>
    <row r="23" spans="1:13" ht="9.75" customHeight="1" x14ac:dyDescent="0.25">
      <c r="A23" s="5"/>
      <c r="B23" s="4"/>
      <c r="C23" s="4"/>
      <c r="D23" s="4"/>
      <c r="E23" s="4"/>
      <c r="F23" s="4"/>
      <c r="G23" s="4"/>
      <c r="H23" s="4"/>
      <c r="I23" s="4"/>
      <c r="J23" s="67"/>
      <c r="K23" s="67"/>
      <c r="L23" s="67"/>
      <c r="M23" s="67"/>
    </row>
    <row r="24" spans="1:13" ht="71.25" customHeight="1" x14ac:dyDescent="0.25">
      <c r="A24" s="11" t="s">
        <v>17</v>
      </c>
      <c r="B24" s="11" t="s">
        <v>18</v>
      </c>
      <c r="C24" s="11" t="s">
        <v>19</v>
      </c>
      <c r="D24" s="11" t="s">
        <v>20</v>
      </c>
      <c r="E24" s="11" t="s">
        <v>21</v>
      </c>
      <c r="F24" s="11" t="s">
        <v>22</v>
      </c>
      <c r="G24" s="12" t="s">
        <v>23</v>
      </c>
      <c r="H24" s="13" t="s">
        <v>24</v>
      </c>
      <c r="I24" s="14" t="s">
        <v>25</v>
      </c>
    </row>
    <row r="25" spans="1:13" ht="15" customHeight="1" x14ac:dyDescent="0.25">
      <c r="A25" s="15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8</v>
      </c>
      <c r="H25" s="17">
        <v>9</v>
      </c>
      <c r="I25" s="18">
        <v>10</v>
      </c>
    </row>
    <row r="26" spans="1:13" ht="15.75" customHeight="1" x14ac:dyDescent="0.25">
      <c r="A26" s="68" t="s">
        <v>26</v>
      </c>
      <c r="B26" s="68"/>
      <c r="C26" s="68"/>
      <c r="D26" s="68"/>
      <c r="E26" s="68"/>
      <c r="F26" s="68"/>
      <c r="G26" s="68"/>
      <c r="H26" s="19"/>
      <c r="I26" s="20"/>
    </row>
    <row r="27" spans="1:13" ht="15.75" customHeight="1" x14ac:dyDescent="0.25">
      <c r="A27" s="21" t="s">
        <v>27</v>
      </c>
      <c r="B27" s="22" t="s">
        <v>28</v>
      </c>
      <c r="C27" s="21" t="s">
        <v>29</v>
      </c>
      <c r="D27" s="21">
        <v>104</v>
      </c>
      <c r="E27" s="23">
        <f>52.9/100</f>
        <v>0.52900000000000003</v>
      </c>
      <c r="F27" s="24">
        <f>E27*D27</f>
        <v>55.016000000000005</v>
      </c>
      <c r="G27" s="25">
        <v>257.58</v>
      </c>
      <c r="H27" s="26">
        <f t="shared" ref="H27:H69" si="0">G27*F27</f>
        <v>14171.021280000001</v>
      </c>
      <c r="I27" s="24">
        <f t="shared" ref="I27:I58" si="1">H27/12/1669</f>
        <v>0.70756047932893962</v>
      </c>
    </row>
    <row r="28" spans="1:13" ht="17.25" customHeight="1" x14ac:dyDescent="0.25">
      <c r="A28" s="21" t="s">
        <v>30</v>
      </c>
      <c r="B28" s="22" t="s">
        <v>31</v>
      </c>
      <c r="C28" s="21" t="s">
        <v>29</v>
      </c>
      <c r="D28" s="21">
        <v>52</v>
      </c>
      <c r="E28" s="23">
        <f>109.8/100</f>
        <v>1.0979999999999999</v>
      </c>
      <c r="F28" s="24">
        <f>E28*D28</f>
        <v>57.095999999999989</v>
      </c>
      <c r="G28" s="25">
        <v>257.58</v>
      </c>
      <c r="H28" s="26">
        <f t="shared" si="0"/>
        <v>14706.787679999996</v>
      </c>
      <c r="I28" s="24">
        <f t="shared" si="1"/>
        <v>0.73431134811264209</v>
      </c>
    </row>
    <row r="29" spans="1:13" ht="15.75" customHeight="1" x14ac:dyDescent="0.25">
      <c r="A29" s="21" t="s">
        <v>32</v>
      </c>
      <c r="B29" s="22" t="s">
        <v>33</v>
      </c>
      <c r="C29" s="21" t="s">
        <v>29</v>
      </c>
      <c r="D29" s="21">
        <v>52</v>
      </c>
      <c r="E29" s="23">
        <f>52.9/100</f>
        <v>0.52900000000000003</v>
      </c>
      <c r="F29" s="24">
        <f>E29*D29</f>
        <v>27.508000000000003</v>
      </c>
      <c r="G29" s="25">
        <v>669.24</v>
      </c>
      <c r="H29" s="26">
        <f t="shared" si="0"/>
        <v>18409.453920000004</v>
      </c>
      <c r="I29" s="24">
        <f t="shared" si="1"/>
        <v>0.91918583582983848</v>
      </c>
    </row>
    <row r="30" spans="1:13" ht="15.75" customHeight="1" x14ac:dyDescent="0.25">
      <c r="A30" s="21" t="s">
        <v>34</v>
      </c>
      <c r="B30" s="22" t="s">
        <v>35</v>
      </c>
      <c r="C30" s="21" t="s">
        <v>29</v>
      </c>
      <c r="D30" s="21">
        <v>24</v>
      </c>
      <c r="E30" s="23">
        <f>109.8/100</f>
        <v>1.0979999999999999</v>
      </c>
      <c r="F30" s="24">
        <f>E30*D30</f>
        <v>26.351999999999997</v>
      </c>
      <c r="G30" s="25">
        <v>669.24</v>
      </c>
      <c r="H30" s="26">
        <f t="shared" si="0"/>
        <v>17635.812479999997</v>
      </c>
      <c r="I30" s="24">
        <f t="shared" si="1"/>
        <v>0.88055784301977214</v>
      </c>
    </row>
    <row r="31" spans="1:13" ht="15.75" customHeight="1" x14ac:dyDescent="0.25">
      <c r="A31" s="21" t="s">
        <v>36</v>
      </c>
      <c r="B31" s="22" t="s">
        <v>37</v>
      </c>
      <c r="C31" s="21" t="s">
        <v>38</v>
      </c>
      <c r="D31" s="21">
        <v>1</v>
      </c>
      <c r="E31" s="27">
        <f>4/10</f>
        <v>0.4</v>
      </c>
      <c r="F31" s="24">
        <f>E31</f>
        <v>0.4</v>
      </c>
      <c r="G31" s="24">
        <v>764.95</v>
      </c>
      <c r="H31" s="26">
        <f t="shared" si="0"/>
        <v>305.98</v>
      </c>
      <c r="I31" s="24">
        <f t="shared" si="1"/>
        <v>1.5277611344118236E-2</v>
      </c>
    </row>
    <row r="32" spans="1:13" ht="15.75" customHeight="1" x14ac:dyDescent="0.25">
      <c r="A32" s="21" t="s">
        <v>39</v>
      </c>
      <c r="B32" s="22" t="s">
        <v>40</v>
      </c>
      <c r="C32" s="21" t="s">
        <v>29</v>
      </c>
      <c r="D32" s="21">
        <v>1</v>
      </c>
      <c r="E32" s="23">
        <f>48/100</f>
        <v>0.48</v>
      </c>
      <c r="F32" s="24">
        <f>E32</f>
        <v>0.48</v>
      </c>
      <c r="G32" s="25">
        <v>65.040000000000006</v>
      </c>
      <c r="H32" s="26">
        <f t="shared" si="0"/>
        <v>31.219200000000001</v>
      </c>
      <c r="I32" s="24">
        <f t="shared" si="1"/>
        <v>1.5587777112043139E-3</v>
      </c>
    </row>
    <row r="33" spans="1:9" ht="15" customHeight="1" x14ac:dyDescent="0.25">
      <c r="A33" s="21" t="s">
        <v>41</v>
      </c>
      <c r="B33" s="22" t="s">
        <v>42</v>
      </c>
      <c r="C33" s="21" t="s">
        <v>29</v>
      </c>
      <c r="D33" s="21">
        <v>1</v>
      </c>
      <c r="E33" s="23">
        <f>10/100</f>
        <v>0.1</v>
      </c>
      <c r="F33" s="24">
        <f>E33</f>
        <v>0.1</v>
      </c>
      <c r="G33" s="25">
        <v>317.43</v>
      </c>
      <c r="H33" s="26">
        <f t="shared" si="0"/>
        <v>31.743000000000002</v>
      </c>
      <c r="I33" s="24">
        <f t="shared" si="1"/>
        <v>1.5849310964649492E-3</v>
      </c>
    </row>
    <row r="34" spans="1:9" ht="15" customHeight="1" x14ac:dyDescent="0.25">
      <c r="A34" s="21" t="s">
        <v>43</v>
      </c>
      <c r="B34" s="22" t="s">
        <v>44</v>
      </c>
      <c r="C34" s="21" t="s">
        <v>29</v>
      </c>
      <c r="D34" s="21">
        <v>1</v>
      </c>
      <c r="E34" s="23">
        <f>9/100</f>
        <v>0.09</v>
      </c>
      <c r="F34" s="24">
        <f>E34</f>
        <v>0.09</v>
      </c>
      <c r="G34" s="25">
        <v>320.02999999999997</v>
      </c>
      <c r="H34" s="26">
        <f t="shared" si="0"/>
        <v>28.802699999999998</v>
      </c>
      <c r="I34" s="24">
        <f t="shared" si="1"/>
        <v>1.4381216297183941E-3</v>
      </c>
    </row>
    <row r="35" spans="1:9" ht="15.75" customHeight="1" x14ac:dyDescent="0.25">
      <c r="A35" s="21" t="s">
        <v>45</v>
      </c>
      <c r="B35" s="22" t="s">
        <v>46</v>
      </c>
      <c r="C35" s="21" t="s">
        <v>38</v>
      </c>
      <c r="D35" s="21">
        <v>1</v>
      </c>
      <c r="E35" s="27">
        <f>6/10</f>
        <v>0.6</v>
      </c>
      <c r="F35" s="24">
        <f>E35</f>
        <v>0.6</v>
      </c>
      <c r="G35" s="25">
        <v>216.77</v>
      </c>
      <c r="H35" s="26">
        <f t="shared" si="0"/>
        <v>130.06200000000001</v>
      </c>
      <c r="I35" s="24">
        <f t="shared" si="1"/>
        <v>6.4940083882564417E-3</v>
      </c>
    </row>
    <row r="36" spans="1:9" ht="15.75" customHeight="1" x14ac:dyDescent="0.25">
      <c r="A36" s="65" t="s">
        <v>47</v>
      </c>
      <c r="B36" s="65"/>
      <c r="C36" s="65"/>
      <c r="D36" s="65"/>
      <c r="E36" s="65"/>
      <c r="F36" s="65"/>
      <c r="G36" s="65"/>
      <c r="H36" s="26">
        <f t="shared" si="0"/>
        <v>0</v>
      </c>
      <c r="I36" s="24">
        <f t="shared" si="1"/>
        <v>0</v>
      </c>
    </row>
    <row r="37" spans="1:9" ht="15.75" customHeight="1" x14ac:dyDescent="0.25">
      <c r="A37" s="21"/>
      <c r="B37" s="28" t="s">
        <v>48</v>
      </c>
      <c r="C37" s="21"/>
      <c r="D37" s="21"/>
      <c r="E37" s="27"/>
      <c r="F37" s="29"/>
      <c r="G37" s="25"/>
      <c r="H37" s="26">
        <f t="shared" si="0"/>
        <v>0</v>
      </c>
      <c r="I37" s="24">
        <f t="shared" si="1"/>
        <v>0</v>
      </c>
    </row>
    <row r="38" spans="1:9" ht="29.25" customHeight="1" x14ac:dyDescent="0.25">
      <c r="A38" s="21" t="s">
        <v>49</v>
      </c>
      <c r="B38" s="22" t="s">
        <v>50</v>
      </c>
      <c r="C38" s="21" t="s">
        <v>51</v>
      </c>
      <c r="D38" s="21">
        <v>48</v>
      </c>
      <c r="E38" s="23">
        <f>909/1000</f>
        <v>0.90900000000000003</v>
      </c>
      <c r="F38" s="29">
        <f>E38*D38</f>
        <v>43.632000000000005</v>
      </c>
      <c r="G38" s="25">
        <v>379.87</v>
      </c>
      <c r="H38" s="26">
        <f t="shared" si="0"/>
        <v>16574.487840000002</v>
      </c>
      <c r="I38" s="24">
        <f t="shared" si="1"/>
        <v>0.82756579988016787</v>
      </c>
    </row>
    <row r="39" spans="1:9" ht="14.25" customHeight="1" x14ac:dyDescent="0.25">
      <c r="A39" s="21" t="s">
        <v>52</v>
      </c>
      <c r="B39" s="22" t="s">
        <v>53</v>
      </c>
      <c r="C39" s="21" t="s">
        <v>51</v>
      </c>
      <c r="D39" s="21">
        <v>24</v>
      </c>
      <c r="E39" s="23">
        <f>2264/1000</f>
        <v>2.2639999999999998</v>
      </c>
      <c r="F39" s="29">
        <f>E39*D39</f>
        <v>54.335999999999999</v>
      </c>
      <c r="G39" s="25">
        <v>228.97</v>
      </c>
      <c r="H39" s="26">
        <f t="shared" si="0"/>
        <v>12441.313920000001</v>
      </c>
      <c r="I39" s="24">
        <f t="shared" si="1"/>
        <v>0.62119602156980236</v>
      </c>
    </row>
    <row r="40" spans="1:9" ht="15.75" customHeight="1" x14ac:dyDescent="0.25">
      <c r="A40" s="21"/>
      <c r="B40" s="28" t="s">
        <v>54</v>
      </c>
      <c r="C40" s="21"/>
      <c r="D40" s="21"/>
      <c r="E40" s="24"/>
      <c r="F40" s="24"/>
      <c r="G40" s="26"/>
      <c r="H40" s="26">
        <f t="shared" si="0"/>
        <v>0</v>
      </c>
      <c r="I40" s="24">
        <f t="shared" si="1"/>
        <v>0</v>
      </c>
    </row>
    <row r="41" spans="1:9" ht="51" x14ac:dyDescent="0.25">
      <c r="A41" s="21" t="s">
        <v>55</v>
      </c>
      <c r="B41" s="22" t="s">
        <v>56</v>
      </c>
      <c r="C41" s="21" t="s">
        <v>51</v>
      </c>
      <c r="D41" s="21">
        <v>48</v>
      </c>
      <c r="E41" s="23">
        <f>42.1/1000</f>
        <v>4.2099999999999999E-2</v>
      </c>
      <c r="F41" s="29">
        <f>E41*D41</f>
        <v>2.0207999999999999</v>
      </c>
      <c r="G41" s="26">
        <v>515.16999999999996</v>
      </c>
      <c r="H41" s="26">
        <f t="shared" si="0"/>
        <v>1041.0555359999998</v>
      </c>
      <c r="I41" s="24">
        <f t="shared" si="1"/>
        <v>5.1980004793289382E-2</v>
      </c>
    </row>
    <row r="42" spans="1:9" s="30" customFormat="1" ht="25.5" customHeight="1" x14ac:dyDescent="0.25">
      <c r="A42" s="21" t="s">
        <v>57</v>
      </c>
      <c r="B42" s="22" t="s">
        <v>58</v>
      </c>
      <c r="C42" s="21" t="s">
        <v>51</v>
      </c>
      <c r="D42" s="21">
        <v>48</v>
      </c>
      <c r="E42" s="23">
        <f>155/1000</f>
        <v>0.155</v>
      </c>
      <c r="F42" s="29">
        <f>E42*D42</f>
        <v>7.4399999999999995</v>
      </c>
      <c r="G42" s="26">
        <v>3088.42</v>
      </c>
      <c r="H42" s="26">
        <f t="shared" si="0"/>
        <v>22977.844799999999</v>
      </c>
      <c r="I42" s="24">
        <f t="shared" si="1"/>
        <v>1.1472860395446374</v>
      </c>
    </row>
    <row r="43" spans="1:9" ht="26.25" customHeight="1" x14ac:dyDescent="0.25">
      <c r="A43" s="21" t="s">
        <v>59</v>
      </c>
      <c r="B43" s="22" t="s">
        <v>60</v>
      </c>
      <c r="C43" s="21" t="s">
        <v>51</v>
      </c>
      <c r="D43" s="21">
        <v>72</v>
      </c>
      <c r="E43" s="29">
        <f>42.1/1000</f>
        <v>4.2099999999999999E-2</v>
      </c>
      <c r="F43" s="29">
        <f>E43*D43</f>
        <v>3.0312000000000001</v>
      </c>
      <c r="G43" s="26">
        <v>8523.73</v>
      </c>
      <c r="H43" s="26">
        <f t="shared" si="0"/>
        <v>25837.130376000001</v>
      </c>
      <c r="I43" s="24">
        <f t="shared" si="1"/>
        <v>1.2900504481725585</v>
      </c>
    </row>
    <row r="44" spans="1:9" ht="18" customHeight="1" x14ac:dyDescent="0.25">
      <c r="A44" s="21" t="s">
        <v>61</v>
      </c>
      <c r="B44" s="22" t="s">
        <v>62</v>
      </c>
      <c r="C44" s="21" t="s">
        <v>51</v>
      </c>
      <c r="D44" s="21">
        <v>24</v>
      </c>
      <c r="E44" s="23">
        <f>2264/1000</f>
        <v>2.2639999999999998</v>
      </c>
      <c r="F44" s="29">
        <f>E44*D44</f>
        <v>54.335999999999999</v>
      </c>
      <c r="G44" s="26">
        <v>65.040000000000006</v>
      </c>
      <c r="H44" s="26">
        <f t="shared" si="0"/>
        <v>3534.0134400000002</v>
      </c>
      <c r="I44" s="24">
        <f t="shared" si="1"/>
        <v>0.17645363690832835</v>
      </c>
    </row>
    <row r="45" spans="1:9" ht="15" customHeight="1" x14ac:dyDescent="0.25">
      <c r="A45" s="21" t="s">
        <v>63</v>
      </c>
      <c r="B45" s="22" t="s">
        <v>64</v>
      </c>
      <c r="C45" s="21" t="s">
        <v>51</v>
      </c>
      <c r="D45" s="21">
        <v>24</v>
      </c>
      <c r="E45" s="23">
        <f>197.1/1000</f>
        <v>0.1971</v>
      </c>
      <c r="F45" s="29">
        <f>E45*D45</f>
        <v>4.7303999999999995</v>
      </c>
      <c r="G45" s="26">
        <v>629.66</v>
      </c>
      <c r="H45" s="26">
        <f t="shared" si="0"/>
        <v>2978.5436639999994</v>
      </c>
      <c r="I45" s="24">
        <f t="shared" si="1"/>
        <v>0.14871897663271416</v>
      </c>
    </row>
    <row r="46" spans="1:9" ht="22.7" customHeight="1" x14ac:dyDescent="0.25">
      <c r="A46" s="21" t="s">
        <v>65</v>
      </c>
      <c r="B46" s="22" t="s">
        <v>66</v>
      </c>
      <c r="C46" s="21" t="s">
        <v>67</v>
      </c>
      <c r="D46" s="21">
        <v>1</v>
      </c>
      <c r="E46" s="27">
        <v>1</v>
      </c>
      <c r="F46" s="24">
        <v>1</v>
      </c>
      <c r="G46" s="26">
        <f>286.67</f>
        <v>286.67</v>
      </c>
      <c r="H46" s="26">
        <f t="shared" si="0"/>
        <v>286.67</v>
      </c>
      <c r="I46" s="24">
        <f t="shared" si="1"/>
        <v>1.4313461154383863E-2</v>
      </c>
    </row>
    <row r="47" spans="1:9" ht="15.75" customHeight="1" x14ac:dyDescent="0.25">
      <c r="A47" s="65" t="s">
        <v>68</v>
      </c>
      <c r="B47" s="65"/>
      <c r="C47" s="65"/>
      <c r="D47" s="65"/>
      <c r="E47" s="65"/>
      <c r="F47" s="65"/>
      <c r="G47" s="65"/>
      <c r="H47" s="26">
        <f t="shared" si="0"/>
        <v>0</v>
      </c>
      <c r="I47" s="24">
        <f t="shared" si="1"/>
        <v>0</v>
      </c>
    </row>
    <row r="48" spans="1:9" ht="15.75" customHeight="1" x14ac:dyDescent="0.25">
      <c r="A48" s="21" t="s">
        <v>69</v>
      </c>
      <c r="B48" s="22" t="s">
        <v>70</v>
      </c>
      <c r="C48" s="21" t="s">
        <v>51</v>
      </c>
      <c r="D48" s="21" t="s">
        <v>71</v>
      </c>
      <c r="E48" s="29">
        <f>1089/1000</f>
        <v>1.089</v>
      </c>
      <c r="F48" s="29">
        <f>E48*1</f>
        <v>1.089</v>
      </c>
      <c r="G48" s="26">
        <v>1354.91</v>
      </c>
      <c r="H48" s="26">
        <f t="shared" si="0"/>
        <v>1475.4969900000001</v>
      </c>
      <c r="I48" s="24">
        <f t="shared" si="1"/>
        <v>7.367170910724985E-2</v>
      </c>
    </row>
    <row r="49" spans="1:9" ht="15.75" customHeight="1" x14ac:dyDescent="0.25">
      <c r="A49" s="21" t="s">
        <v>72</v>
      </c>
      <c r="B49" s="22" t="s">
        <v>73</v>
      </c>
      <c r="C49" s="21" t="s">
        <v>51</v>
      </c>
      <c r="D49" s="21" t="s">
        <v>74</v>
      </c>
      <c r="E49" s="29">
        <f>1577/1000</f>
        <v>1.577</v>
      </c>
      <c r="F49" s="29">
        <f>E49*1</f>
        <v>1.577</v>
      </c>
      <c r="G49" s="26">
        <v>862.64</v>
      </c>
      <c r="H49" s="26">
        <f t="shared" si="0"/>
        <v>1360.38328</v>
      </c>
      <c r="I49" s="24">
        <f t="shared" si="1"/>
        <v>6.7924070301577794E-2</v>
      </c>
    </row>
    <row r="50" spans="1:9" ht="27.75" customHeight="1" x14ac:dyDescent="0.25">
      <c r="A50" s="21" t="s">
        <v>75</v>
      </c>
      <c r="B50" s="22" t="s">
        <v>76</v>
      </c>
      <c r="C50" s="21" t="s">
        <v>51</v>
      </c>
      <c r="D50" s="21" t="s">
        <v>77</v>
      </c>
      <c r="E50" s="29">
        <f>818/1000</f>
        <v>0.81799999999999995</v>
      </c>
      <c r="F50" s="29">
        <f>E50*2</f>
        <v>1.6359999999999999</v>
      </c>
      <c r="G50" s="26">
        <v>1841.09</v>
      </c>
      <c r="H50" s="26">
        <f t="shared" si="0"/>
        <v>3012.0232399999995</v>
      </c>
      <c r="I50" s="24">
        <f t="shared" si="1"/>
        <v>0.15039061513880567</v>
      </c>
    </row>
    <row r="51" spans="1:9" ht="27" customHeight="1" x14ac:dyDescent="0.25">
      <c r="A51" s="21" t="s">
        <v>78</v>
      </c>
      <c r="B51" s="22" t="s">
        <v>79</v>
      </c>
      <c r="C51" s="21" t="s">
        <v>51</v>
      </c>
      <c r="D51" s="21" t="s">
        <v>77</v>
      </c>
      <c r="E51" s="29">
        <f>818/1000</f>
        <v>0.81799999999999995</v>
      </c>
      <c r="F51" s="29">
        <f>E51*2</f>
        <v>1.6359999999999999</v>
      </c>
      <c r="G51" s="26">
        <v>1841.09</v>
      </c>
      <c r="H51" s="26">
        <f t="shared" si="0"/>
        <v>3012.0232399999995</v>
      </c>
      <c r="I51" s="24">
        <f t="shared" si="1"/>
        <v>0.15039061513880567</v>
      </c>
    </row>
    <row r="52" spans="1:9" ht="27.75" customHeight="1" x14ac:dyDescent="0.25">
      <c r="A52" s="21" t="s">
        <v>80</v>
      </c>
      <c r="B52" s="22" t="s">
        <v>81</v>
      </c>
      <c r="C52" s="21" t="s">
        <v>51</v>
      </c>
      <c r="D52" s="21" t="s">
        <v>77</v>
      </c>
      <c r="E52" s="29">
        <f>(818*2)/1000</f>
        <v>1.6359999999999999</v>
      </c>
      <c r="F52" s="29">
        <f>E52*2</f>
        <v>3.2719999999999998</v>
      </c>
      <c r="G52" s="26">
        <v>1841.09</v>
      </c>
      <c r="H52" s="26">
        <f t="shared" si="0"/>
        <v>6024.0464799999991</v>
      </c>
      <c r="I52" s="24">
        <f t="shared" si="1"/>
        <v>0.30078123027761133</v>
      </c>
    </row>
    <row r="53" spans="1:9" ht="15.75" customHeight="1" x14ac:dyDescent="0.25">
      <c r="A53" s="21" t="s">
        <v>82</v>
      </c>
      <c r="B53" s="22" t="s">
        <v>83</v>
      </c>
      <c r="C53" s="21" t="s">
        <v>84</v>
      </c>
      <c r="D53" s="21" t="s">
        <v>77</v>
      </c>
      <c r="E53" s="24">
        <f>1/100</f>
        <v>0.01</v>
      </c>
      <c r="F53" s="24">
        <f>E53*2</f>
        <v>0.02</v>
      </c>
      <c r="G53" s="26">
        <v>8574.8700000000008</v>
      </c>
      <c r="H53" s="26">
        <f t="shared" si="0"/>
        <v>171.49740000000003</v>
      </c>
      <c r="I53" s="24">
        <f t="shared" si="1"/>
        <v>8.5628819652486532E-3</v>
      </c>
    </row>
    <row r="54" spans="1:9" ht="15.75" customHeight="1" x14ac:dyDescent="0.25">
      <c r="A54" s="21" t="s">
        <v>85</v>
      </c>
      <c r="B54" s="22" t="s">
        <v>86</v>
      </c>
      <c r="C54" s="21" t="s">
        <v>87</v>
      </c>
      <c r="D54" s="21" t="s">
        <v>88</v>
      </c>
      <c r="E54" s="24">
        <v>36</v>
      </c>
      <c r="F54" s="24">
        <f>E54*4</f>
        <v>144</v>
      </c>
      <c r="G54" s="26">
        <v>182.61</v>
      </c>
      <c r="H54" s="26">
        <f t="shared" si="0"/>
        <v>26295.840000000004</v>
      </c>
      <c r="I54" s="24">
        <f t="shared" si="1"/>
        <v>1.3129538645895746</v>
      </c>
    </row>
    <row r="55" spans="1:9" ht="15.75" customHeight="1" x14ac:dyDescent="0.25">
      <c r="A55" s="21" t="s">
        <v>89</v>
      </c>
      <c r="B55" s="22" t="s">
        <v>90</v>
      </c>
      <c r="C55" s="21" t="s">
        <v>87</v>
      </c>
      <c r="D55" s="21" t="s">
        <v>91</v>
      </c>
      <c r="E55" s="24">
        <v>72</v>
      </c>
      <c r="F55" s="24">
        <f>E55*3</f>
        <v>216</v>
      </c>
      <c r="G55" s="26">
        <v>84.99</v>
      </c>
      <c r="H55" s="26">
        <f t="shared" si="0"/>
        <v>18357.84</v>
      </c>
      <c r="I55" s="24">
        <f t="shared" si="1"/>
        <v>0.9166087477531456</v>
      </c>
    </row>
    <row r="56" spans="1:9" ht="15.75" customHeight="1" x14ac:dyDescent="0.25">
      <c r="A56" s="76" t="s">
        <v>92</v>
      </c>
      <c r="B56" s="76"/>
      <c r="C56" s="76"/>
      <c r="D56" s="76"/>
      <c r="E56" s="76"/>
      <c r="F56" s="76"/>
      <c r="G56" s="76"/>
      <c r="H56" s="26">
        <f t="shared" si="0"/>
        <v>0</v>
      </c>
      <c r="I56" s="24">
        <f t="shared" si="1"/>
        <v>0</v>
      </c>
    </row>
    <row r="57" spans="1:9" ht="15.75" customHeight="1" x14ac:dyDescent="0.25">
      <c r="A57" s="31"/>
      <c r="B57" s="28" t="s">
        <v>93</v>
      </c>
      <c r="C57" s="31"/>
      <c r="D57" s="31"/>
      <c r="E57" s="31"/>
      <c r="F57" s="31"/>
      <c r="G57" s="31"/>
      <c r="H57" s="26">
        <f t="shared" si="0"/>
        <v>0</v>
      </c>
      <c r="I57" s="24">
        <f t="shared" si="1"/>
        <v>0</v>
      </c>
    </row>
    <row r="58" spans="1:9" ht="15.75" customHeight="1" x14ac:dyDescent="0.25">
      <c r="A58" s="21" t="s">
        <v>94</v>
      </c>
      <c r="B58" s="22" t="s">
        <v>95</v>
      </c>
      <c r="C58" s="21" t="s">
        <v>87</v>
      </c>
      <c r="D58" s="21">
        <v>2</v>
      </c>
      <c r="E58" s="24">
        <v>1</v>
      </c>
      <c r="F58" s="24">
        <f>E58*D58</f>
        <v>2</v>
      </c>
      <c r="G58" s="26">
        <v>1509.69</v>
      </c>
      <c r="H58" s="26">
        <f t="shared" si="0"/>
        <v>3019.38</v>
      </c>
      <c r="I58" s="24">
        <f t="shared" si="1"/>
        <v>0.15075793888556022</v>
      </c>
    </row>
    <row r="59" spans="1:9" ht="15.75" customHeight="1" x14ac:dyDescent="0.25">
      <c r="A59" s="21"/>
      <c r="B59" s="28" t="s">
        <v>96</v>
      </c>
      <c r="C59" s="21"/>
      <c r="D59" s="21"/>
      <c r="E59" s="24"/>
      <c r="F59" s="24"/>
      <c r="G59" s="26"/>
      <c r="H59" s="26">
        <f t="shared" si="0"/>
        <v>0</v>
      </c>
      <c r="I59" s="24">
        <f t="shared" ref="I59:I84" si="2">H59/12/1669</f>
        <v>0</v>
      </c>
    </row>
    <row r="60" spans="1:9" ht="41.25" customHeight="1" x14ac:dyDescent="0.25">
      <c r="A60" s="21" t="s">
        <v>97</v>
      </c>
      <c r="B60" s="22" t="s">
        <v>98</v>
      </c>
      <c r="C60" s="21" t="s">
        <v>29</v>
      </c>
      <c r="D60" s="21" t="s">
        <v>99</v>
      </c>
      <c r="E60" s="24">
        <f>1089/10/100</f>
        <v>1.089</v>
      </c>
      <c r="F60" s="24">
        <f>E60*3</f>
        <v>3.2669999999999999</v>
      </c>
      <c r="G60" s="26">
        <v>2295.63</v>
      </c>
      <c r="H60" s="26">
        <f t="shared" si="0"/>
        <v>7499.8232100000005</v>
      </c>
      <c r="I60" s="24">
        <f t="shared" si="2"/>
        <v>0.37446690683043743</v>
      </c>
    </row>
    <row r="61" spans="1:9" ht="27" customHeight="1" x14ac:dyDescent="0.25">
      <c r="A61" s="21" t="s">
        <v>65</v>
      </c>
      <c r="B61" s="22" t="s">
        <v>100</v>
      </c>
      <c r="C61" s="21" t="s">
        <v>101</v>
      </c>
      <c r="D61" s="21" t="s">
        <v>102</v>
      </c>
      <c r="E61" s="24">
        <v>3</v>
      </c>
      <c r="F61" s="24">
        <v>3</v>
      </c>
      <c r="G61" s="26">
        <f>2005.61</f>
        <v>2005.61</v>
      </c>
      <c r="H61" s="26">
        <f t="shared" si="0"/>
        <v>6016.83</v>
      </c>
      <c r="I61" s="24">
        <f t="shared" si="2"/>
        <v>0.300420910724985</v>
      </c>
    </row>
    <row r="62" spans="1:9" ht="15.75" customHeight="1" x14ac:dyDescent="0.25">
      <c r="A62" s="65" t="s">
        <v>103</v>
      </c>
      <c r="B62" s="65"/>
      <c r="C62" s="65"/>
      <c r="D62" s="65"/>
      <c r="E62" s="65"/>
      <c r="F62" s="65"/>
      <c r="G62" s="65"/>
      <c r="H62" s="26">
        <f t="shared" si="0"/>
        <v>0</v>
      </c>
      <c r="I62" s="24">
        <f t="shared" si="2"/>
        <v>0</v>
      </c>
    </row>
    <row r="63" spans="1:9" ht="15.75" customHeight="1" x14ac:dyDescent="0.25">
      <c r="A63" s="31"/>
      <c r="B63" s="28" t="s">
        <v>104</v>
      </c>
      <c r="C63" s="31"/>
      <c r="D63" s="31"/>
      <c r="E63" s="31"/>
      <c r="F63" s="31"/>
      <c r="G63" s="31"/>
      <c r="H63" s="26">
        <f t="shared" si="0"/>
        <v>0</v>
      </c>
      <c r="I63" s="24">
        <f t="shared" si="2"/>
        <v>0</v>
      </c>
    </row>
    <row r="64" spans="1:9" ht="23.25" customHeight="1" x14ac:dyDescent="0.25">
      <c r="A64" s="21" t="s">
        <v>105</v>
      </c>
      <c r="B64" s="22" t="s">
        <v>106</v>
      </c>
      <c r="C64" s="21" t="s">
        <v>87</v>
      </c>
      <c r="D64" s="21" t="s">
        <v>102</v>
      </c>
      <c r="E64" s="24">
        <v>10</v>
      </c>
      <c r="F64" s="24">
        <v>10</v>
      </c>
      <c r="G64" s="26">
        <v>296.11</v>
      </c>
      <c r="H64" s="26">
        <f t="shared" si="0"/>
        <v>2961.1000000000004</v>
      </c>
      <c r="I64" s="24">
        <f t="shared" si="2"/>
        <v>0.14784801278210508</v>
      </c>
    </row>
    <row r="65" spans="1:9" ht="25.5" customHeight="1" x14ac:dyDescent="0.25">
      <c r="A65" s="21" t="s">
        <v>107</v>
      </c>
      <c r="B65" s="22" t="s">
        <v>108</v>
      </c>
      <c r="C65" s="21" t="s">
        <v>109</v>
      </c>
      <c r="D65" s="21" t="s">
        <v>110</v>
      </c>
      <c r="E65" s="24">
        <f>7572/100</f>
        <v>75.72</v>
      </c>
      <c r="F65" s="24">
        <f>E65</f>
        <v>75.72</v>
      </c>
      <c r="G65" s="26">
        <v>313.57</v>
      </c>
      <c r="H65" s="26">
        <f t="shared" si="0"/>
        <v>23743.520399999998</v>
      </c>
      <c r="I65" s="24">
        <f t="shared" si="2"/>
        <v>1.1855162971839424</v>
      </c>
    </row>
    <row r="66" spans="1:9" ht="53.25" customHeight="1" x14ac:dyDescent="0.25">
      <c r="A66" s="21" t="s">
        <v>111</v>
      </c>
      <c r="B66" s="22" t="s">
        <v>112</v>
      </c>
      <c r="C66" s="21" t="s">
        <v>113</v>
      </c>
      <c r="D66" s="21" t="s">
        <v>114</v>
      </c>
      <c r="E66" s="24">
        <v>10</v>
      </c>
      <c r="F66" s="24">
        <v>10</v>
      </c>
      <c r="G66" s="26">
        <v>66.41</v>
      </c>
      <c r="H66" s="26">
        <f t="shared" si="0"/>
        <v>664.09999999999991</v>
      </c>
      <c r="I66" s="24">
        <f t="shared" si="2"/>
        <v>3.3158577990812857E-2</v>
      </c>
    </row>
    <row r="67" spans="1:9" ht="28.5" customHeight="1" x14ac:dyDescent="0.25">
      <c r="A67" s="21" t="s">
        <v>115</v>
      </c>
      <c r="B67" s="22" t="s">
        <v>116</v>
      </c>
      <c r="C67" s="21" t="s">
        <v>117</v>
      </c>
      <c r="D67" s="21" t="s">
        <v>102</v>
      </c>
      <c r="E67" s="29">
        <f>7572/1000</f>
        <v>7.5720000000000001</v>
      </c>
      <c r="F67" s="29">
        <f>E67</f>
        <v>7.5720000000000001</v>
      </c>
      <c r="G67" s="26">
        <v>219.97</v>
      </c>
      <c r="H67" s="26">
        <f t="shared" si="0"/>
        <v>1665.61284</v>
      </c>
      <c r="I67" s="24">
        <f t="shared" si="2"/>
        <v>8.3164212103055732E-2</v>
      </c>
    </row>
    <row r="68" spans="1:9" ht="15" customHeight="1" x14ac:dyDescent="0.25">
      <c r="A68" s="21" t="s">
        <v>118</v>
      </c>
      <c r="B68" s="22" t="s">
        <v>119</v>
      </c>
      <c r="C68" s="21" t="s">
        <v>120</v>
      </c>
      <c r="D68" s="21" t="s">
        <v>110</v>
      </c>
      <c r="E68" s="24">
        <f>1329/100</f>
        <v>13.29</v>
      </c>
      <c r="F68" s="24">
        <f>E68</f>
        <v>13.29</v>
      </c>
      <c r="G68" s="26">
        <v>2762.35</v>
      </c>
      <c r="H68" s="26">
        <f t="shared" si="0"/>
        <v>36711.631499999996</v>
      </c>
      <c r="I68" s="24">
        <f t="shared" si="2"/>
        <v>1.8330153535050928</v>
      </c>
    </row>
    <row r="69" spans="1:9" ht="27.95" customHeight="1" x14ac:dyDescent="0.25">
      <c r="A69" s="64" t="s">
        <v>121</v>
      </c>
      <c r="B69" s="64"/>
      <c r="C69" s="64"/>
      <c r="D69" s="64"/>
      <c r="E69" s="64"/>
      <c r="F69" s="64"/>
      <c r="G69" s="64"/>
      <c r="H69" s="26">
        <f t="shared" si="0"/>
        <v>0</v>
      </c>
      <c r="I69" s="24">
        <f t="shared" si="2"/>
        <v>0</v>
      </c>
    </row>
    <row r="70" spans="1:9" ht="68.25" customHeight="1" x14ac:dyDescent="0.25">
      <c r="A70" s="21"/>
      <c r="B70" s="22" t="s">
        <v>122</v>
      </c>
      <c r="C70" s="21" t="s">
        <v>123</v>
      </c>
      <c r="D70" s="21"/>
      <c r="E70" s="21"/>
      <c r="F70" s="21"/>
      <c r="G70" s="26"/>
      <c r="H70" s="26">
        <v>38300</v>
      </c>
      <c r="I70" s="24">
        <f t="shared" si="2"/>
        <v>1.9123227481525862</v>
      </c>
    </row>
    <row r="71" spans="1:9" ht="15.75" customHeight="1" x14ac:dyDescent="0.25">
      <c r="A71" s="65" t="s">
        <v>124</v>
      </c>
      <c r="B71" s="65"/>
      <c r="C71" s="65"/>
      <c r="D71" s="65"/>
      <c r="E71" s="65"/>
      <c r="F71" s="65"/>
      <c r="G71" s="65"/>
      <c r="H71" s="26">
        <f t="shared" ref="H71:H80" si="3">G71*F71</f>
        <v>0</v>
      </c>
      <c r="I71" s="24">
        <f t="shared" si="2"/>
        <v>0</v>
      </c>
    </row>
    <row r="72" spans="1:9" ht="15.75" customHeight="1" x14ac:dyDescent="0.25">
      <c r="A72" s="31"/>
      <c r="B72" s="28" t="s">
        <v>125</v>
      </c>
      <c r="C72" s="21"/>
      <c r="D72" s="21"/>
      <c r="E72" s="21"/>
      <c r="F72" s="21"/>
      <c r="G72" s="21"/>
      <c r="H72" s="26">
        <f t="shared" si="3"/>
        <v>0</v>
      </c>
      <c r="I72" s="24">
        <f t="shared" si="2"/>
        <v>0</v>
      </c>
    </row>
    <row r="73" spans="1:9" ht="33.75" customHeight="1" x14ac:dyDescent="0.25">
      <c r="A73" s="21" t="s">
        <v>65</v>
      </c>
      <c r="B73" s="22" t="s">
        <v>126</v>
      </c>
      <c r="C73" s="21" t="s">
        <v>127</v>
      </c>
      <c r="D73" s="21" t="s">
        <v>110</v>
      </c>
      <c r="E73" s="27">
        <f>144.2/10</f>
        <v>14.419999999999998</v>
      </c>
      <c r="F73" s="24">
        <f>E73</f>
        <v>14.419999999999998</v>
      </c>
      <c r="G73" s="21">
        <v>14.17</v>
      </c>
      <c r="H73" s="26">
        <f t="shared" si="3"/>
        <v>204.33139999999997</v>
      </c>
      <c r="I73" s="24">
        <f t="shared" si="2"/>
        <v>1.0202286798482124E-2</v>
      </c>
    </row>
    <row r="74" spans="1:9" ht="27.75" customHeight="1" x14ac:dyDescent="0.25">
      <c r="A74" s="21" t="s">
        <v>65</v>
      </c>
      <c r="B74" s="22" t="s">
        <v>128</v>
      </c>
      <c r="C74" s="21" t="s">
        <v>129</v>
      </c>
      <c r="D74" s="21" t="s">
        <v>110</v>
      </c>
      <c r="E74" s="27">
        <v>207.4</v>
      </c>
      <c r="F74" s="24">
        <f>E74</f>
        <v>207.4</v>
      </c>
      <c r="G74" s="21">
        <v>7.5</v>
      </c>
      <c r="H74" s="26">
        <f t="shared" si="3"/>
        <v>1555.5</v>
      </c>
      <c r="I74" s="24">
        <f t="shared" si="2"/>
        <v>7.7666267225883767E-2</v>
      </c>
    </row>
    <row r="75" spans="1:9" ht="42" customHeight="1" x14ac:dyDescent="0.25">
      <c r="A75" s="21" t="s">
        <v>65</v>
      </c>
      <c r="B75" s="22" t="s">
        <v>130</v>
      </c>
      <c r="C75" s="21" t="s">
        <v>131</v>
      </c>
      <c r="D75" s="21" t="s">
        <v>110</v>
      </c>
      <c r="E75" s="27">
        <v>36</v>
      </c>
      <c r="F75" s="24">
        <f>E75</f>
        <v>36</v>
      </c>
      <c r="G75" s="21">
        <v>14.17</v>
      </c>
      <c r="H75" s="26">
        <f t="shared" si="3"/>
        <v>510.12</v>
      </c>
      <c r="I75" s="24">
        <f t="shared" si="2"/>
        <v>2.5470341521869382E-2</v>
      </c>
    </row>
    <row r="76" spans="1:9" ht="42.75" customHeight="1" x14ac:dyDescent="0.25">
      <c r="A76" s="21" t="s">
        <v>65</v>
      </c>
      <c r="B76" s="22" t="s">
        <v>132</v>
      </c>
      <c r="C76" s="21" t="s">
        <v>133</v>
      </c>
      <c r="D76" s="21" t="s">
        <v>110</v>
      </c>
      <c r="E76" s="27">
        <v>326</v>
      </c>
      <c r="F76" s="24">
        <f>E76</f>
        <v>326</v>
      </c>
      <c r="G76" s="21">
        <v>21.67</v>
      </c>
      <c r="H76" s="26">
        <f t="shared" si="3"/>
        <v>7064.420000000001</v>
      </c>
      <c r="I76" s="24">
        <f t="shared" si="2"/>
        <v>0.35272718194527664</v>
      </c>
    </row>
    <row r="77" spans="1:9" ht="18.75" customHeight="1" x14ac:dyDescent="0.25">
      <c r="A77" s="21" t="s">
        <v>65</v>
      </c>
      <c r="B77" s="22" t="s">
        <v>134</v>
      </c>
      <c r="C77" s="21" t="s">
        <v>135</v>
      </c>
      <c r="D77" s="21" t="s">
        <v>110</v>
      </c>
      <c r="E77" s="27">
        <v>36</v>
      </c>
      <c r="F77" s="24">
        <f>E77</f>
        <v>36</v>
      </c>
      <c r="G77" s="21">
        <v>122.5</v>
      </c>
      <c r="H77" s="26">
        <f t="shared" si="3"/>
        <v>4410</v>
      </c>
      <c r="I77" s="24">
        <f t="shared" si="2"/>
        <v>0.22019173157579389</v>
      </c>
    </row>
    <row r="78" spans="1:9" ht="18" customHeight="1" x14ac:dyDescent="0.25">
      <c r="A78" s="21"/>
      <c r="B78" s="22" t="s">
        <v>136</v>
      </c>
      <c r="C78" s="21" t="s">
        <v>137</v>
      </c>
      <c r="D78" s="21" t="s">
        <v>138</v>
      </c>
      <c r="E78" s="27">
        <v>1669</v>
      </c>
      <c r="F78" s="24">
        <f>E78*12</f>
        <v>20028</v>
      </c>
      <c r="G78" s="26">
        <f>0.62+0.62+0.93+0.78</f>
        <v>2.95</v>
      </c>
      <c r="H78" s="26">
        <f t="shared" si="3"/>
        <v>59082.600000000006</v>
      </c>
      <c r="I78" s="24">
        <f t="shared" si="2"/>
        <v>2.95</v>
      </c>
    </row>
    <row r="79" spans="1:9" ht="21" customHeight="1" x14ac:dyDescent="0.25">
      <c r="A79" s="21"/>
      <c r="B79" s="22" t="s">
        <v>139</v>
      </c>
      <c r="C79" s="21" t="s">
        <v>137</v>
      </c>
      <c r="D79" s="21">
        <v>12</v>
      </c>
      <c r="E79" s="32">
        <v>50</v>
      </c>
      <c r="F79" s="24">
        <f>E79*D79</f>
        <v>600</v>
      </c>
      <c r="G79" s="26">
        <v>2.4500000000000002</v>
      </c>
      <c r="H79" s="26">
        <f t="shared" si="3"/>
        <v>1470</v>
      </c>
      <c r="I79" s="24">
        <f t="shared" si="2"/>
        <v>7.3397243858597958E-2</v>
      </c>
    </row>
    <row r="80" spans="1:9" ht="30" customHeight="1" x14ac:dyDescent="0.25">
      <c r="A80" s="21"/>
      <c r="B80" s="22" t="s">
        <v>140</v>
      </c>
      <c r="C80" s="21" t="s">
        <v>141</v>
      </c>
      <c r="D80" s="21">
        <v>12</v>
      </c>
      <c r="E80" s="27">
        <v>1</v>
      </c>
      <c r="F80" s="24">
        <f>E80*D80</f>
        <v>12</v>
      </c>
      <c r="G80" s="26">
        <v>6638.6</v>
      </c>
      <c r="H80" s="26">
        <f t="shared" si="3"/>
        <v>79663.200000000012</v>
      </c>
      <c r="I80" s="24">
        <f t="shared" si="2"/>
        <v>3.9775913720790901</v>
      </c>
    </row>
    <row r="81" spans="1:10" ht="18" customHeight="1" x14ac:dyDescent="0.25">
      <c r="A81" s="66" t="s">
        <v>142</v>
      </c>
      <c r="B81" s="66"/>
      <c r="C81" s="66"/>
      <c r="D81" s="66"/>
      <c r="E81" s="66"/>
      <c r="F81" s="66"/>
      <c r="G81" s="66"/>
      <c r="H81" s="33">
        <f>SUM(H27:H68)+SUM(H73:H80)</f>
        <v>447073.2618160001</v>
      </c>
      <c r="I81" s="24">
        <f t="shared" si="2"/>
        <v>22.322411714399848</v>
      </c>
    </row>
    <row r="82" spans="1:10" ht="18" customHeight="1" x14ac:dyDescent="0.25">
      <c r="A82" s="66" t="s">
        <v>143</v>
      </c>
      <c r="B82" s="66"/>
      <c r="C82" s="66"/>
      <c r="D82" s="66"/>
      <c r="E82" s="66"/>
      <c r="F82" s="66"/>
      <c r="G82" s="66"/>
      <c r="H82" s="33">
        <f>H70</f>
        <v>38300</v>
      </c>
      <c r="I82" s="24">
        <f t="shared" si="2"/>
        <v>1.9123227481525862</v>
      </c>
    </row>
    <row r="83" spans="1:10" ht="18" customHeight="1" x14ac:dyDescent="0.25">
      <c r="A83" s="73" t="s">
        <v>144</v>
      </c>
      <c r="B83" s="73"/>
      <c r="C83" s="73"/>
      <c r="D83" s="73"/>
      <c r="E83" s="73"/>
      <c r="F83" s="73"/>
      <c r="G83" s="73"/>
      <c r="H83" s="33">
        <f>H81*0.05</f>
        <v>22353.663090800008</v>
      </c>
      <c r="I83" s="24">
        <f t="shared" si="2"/>
        <v>1.1161205857199923</v>
      </c>
    </row>
    <row r="84" spans="1:10" ht="17.25" customHeight="1" x14ac:dyDescent="0.25">
      <c r="A84" s="66" t="s">
        <v>145</v>
      </c>
      <c r="B84" s="66"/>
      <c r="C84" s="66"/>
      <c r="D84" s="66"/>
      <c r="E84" s="66"/>
      <c r="F84" s="66"/>
      <c r="G84" s="66"/>
      <c r="H84" s="33">
        <f>H82+H83+H81</f>
        <v>507726.92490680009</v>
      </c>
      <c r="I84" s="24">
        <f t="shared" si="2"/>
        <v>25.350855048272422</v>
      </c>
    </row>
    <row r="85" spans="1:10" ht="17.25" customHeight="1" x14ac:dyDescent="0.25">
      <c r="A85" s="66" t="s">
        <v>146</v>
      </c>
      <c r="B85" s="66"/>
      <c r="C85" s="66"/>
      <c r="D85" s="66"/>
      <c r="E85" s="66"/>
      <c r="F85" s="66"/>
      <c r="G85" s="66"/>
      <c r="H85" s="66"/>
      <c r="I85" s="34">
        <f>H84/12/C19</f>
        <v>25.350855048272422</v>
      </c>
    </row>
    <row r="86" spans="1:10" ht="15" customHeight="1" x14ac:dyDescent="0.25">
      <c r="A86" s="35"/>
      <c r="B86" s="35"/>
      <c r="C86" s="35"/>
      <c r="D86" s="35"/>
      <c r="E86" s="35"/>
      <c r="F86" s="35"/>
      <c r="G86" s="35"/>
      <c r="H86" s="35"/>
      <c r="I86" s="36"/>
    </row>
    <row r="87" spans="1:10" ht="15" customHeight="1" x14ac:dyDescent="0.25">
      <c r="A87" s="37"/>
      <c r="B87" s="38"/>
      <c r="C87" s="39"/>
      <c r="D87" s="74"/>
      <c r="E87" s="74"/>
      <c r="F87" s="40"/>
      <c r="G87" s="75"/>
      <c r="H87" s="75"/>
      <c r="I87" s="75"/>
    </row>
    <row r="88" spans="1:10" x14ac:dyDescent="0.25">
      <c r="A88" s="41"/>
      <c r="B88" s="38"/>
      <c r="C88" s="39"/>
      <c r="D88" s="39"/>
      <c r="E88" s="39"/>
      <c r="F88" s="40"/>
      <c r="G88" s="40"/>
      <c r="H88" s="42"/>
      <c r="I88" s="43"/>
    </row>
    <row r="89" spans="1:10" ht="15" customHeight="1" x14ac:dyDescent="0.25">
      <c r="A89" s="69"/>
      <c r="B89" s="69"/>
      <c r="C89" s="69"/>
      <c r="D89" s="69"/>
      <c r="E89" s="69"/>
      <c r="F89" s="40"/>
      <c r="G89" s="44"/>
      <c r="H89" s="45"/>
      <c r="I89" s="46"/>
    </row>
    <row r="90" spans="1:10" x14ac:dyDescent="0.25">
      <c r="B90" s="47"/>
      <c r="C90" s="48"/>
      <c r="D90" s="48"/>
      <c r="E90" s="48"/>
      <c r="F90" s="48"/>
      <c r="G90" s="48"/>
      <c r="H90" s="49"/>
      <c r="I90" s="50"/>
    </row>
    <row r="91" spans="1:10" ht="16.5" customHeight="1" x14ac:dyDescent="0.25">
      <c r="A91" s="70"/>
      <c r="B91" s="70"/>
      <c r="C91" s="70"/>
      <c r="D91" s="70"/>
      <c r="E91" s="70"/>
      <c r="F91" s="70"/>
      <c r="G91" s="70"/>
      <c r="H91" s="70"/>
      <c r="I91" s="70"/>
    </row>
    <row r="92" spans="1:10" ht="16.5" customHeight="1" x14ac:dyDescent="0.25">
      <c r="A92" s="70"/>
      <c r="B92" s="70"/>
      <c r="C92" s="70"/>
      <c r="D92" s="70"/>
      <c r="E92" s="70"/>
      <c r="F92" s="70"/>
      <c r="G92" s="70"/>
      <c r="H92" s="70"/>
      <c r="I92" s="70"/>
    </row>
    <row r="93" spans="1:10" s="51" customFormat="1" x14ac:dyDescent="0.25">
      <c r="A93" s="71" t="s">
        <v>147</v>
      </c>
      <c r="B93" s="71"/>
      <c r="C93" s="71"/>
      <c r="D93" s="71"/>
      <c r="E93" s="71"/>
      <c r="F93" s="71"/>
      <c r="G93" s="71"/>
      <c r="H93" s="71"/>
      <c r="I93" s="71"/>
      <c r="J93" s="71"/>
    </row>
  </sheetData>
  <mergeCells count="38">
    <mergeCell ref="F5:I5"/>
    <mergeCell ref="F6:I6"/>
    <mergeCell ref="F7:I7"/>
    <mergeCell ref="F8:I8"/>
    <mergeCell ref="F9:I9"/>
    <mergeCell ref="A89:E89"/>
    <mergeCell ref="A91:I91"/>
    <mergeCell ref="A92:I92"/>
    <mergeCell ref="A93:J93"/>
    <mergeCell ref="E1:I1"/>
    <mergeCell ref="E2:I2"/>
    <mergeCell ref="E4:I4"/>
    <mergeCell ref="A21:I21"/>
    <mergeCell ref="A82:G82"/>
    <mergeCell ref="A83:G83"/>
    <mergeCell ref="A84:G84"/>
    <mergeCell ref="A85:H85"/>
    <mergeCell ref="D87:E87"/>
    <mergeCell ref="G87:I87"/>
    <mergeCell ref="A56:G56"/>
    <mergeCell ref="A62:G62"/>
    <mergeCell ref="A69:G69"/>
    <mergeCell ref="A71:G71"/>
    <mergeCell ref="A81:G81"/>
    <mergeCell ref="J23:M23"/>
    <mergeCell ref="A26:G26"/>
    <mergeCell ref="A36:G36"/>
    <mergeCell ref="A47:G47"/>
    <mergeCell ref="C11:D11"/>
    <mergeCell ref="A22:I22"/>
    <mergeCell ref="C17:D17"/>
    <mergeCell ref="C18:D18"/>
    <mergeCell ref="C19:D19"/>
    <mergeCell ref="C12:D12"/>
    <mergeCell ref="C13:D13"/>
    <mergeCell ref="C14:D14"/>
    <mergeCell ref="C15:D15"/>
    <mergeCell ref="C16:D16"/>
  </mergeCells>
  <printOptions horizontalCentered="1"/>
  <pageMargins left="1.1811023622047245" right="0.39370078740157483" top="0.59055118110236227" bottom="0.59055118110236227" header="0.51181102362204722" footer="0.51181102362204722"/>
  <pageSetup paperSize="9" scale="62" orientation="portrait" horizontalDpi="300" verticalDpi="30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6</cp:revision>
  <cp:lastPrinted>2023-07-31T07:04:38Z</cp:lastPrinted>
  <dcterms:created xsi:type="dcterms:W3CDTF">2006-09-28T08:33:49Z</dcterms:created>
  <dcterms:modified xsi:type="dcterms:W3CDTF">2023-07-31T07:05:31Z</dcterms:modified>
  <dc:language>ru-RU</dc:language>
</cp:coreProperties>
</file>